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ydz_Zarz_Nieruchom\2026\POSTĘPOWANIA\Delegatura NIK w Łodzi\Oświertlenie awaryjne ewakuacyjne\3. KOSZTORYS INWESTORSKI\"/>
    </mc:Choice>
  </mc:AlternateContent>
  <xr:revisionPtr revIDLastSave="0" documentId="13_ncr:1_{A2C89660-3384-4410-A15E-3939A7BA7CE6}" xr6:coauthVersionLast="47" xr6:coauthVersionMax="47" xr10:uidLastSave="{00000000-0000-0000-0000-000000000000}"/>
  <bookViews>
    <workbookView xWindow="-120" yWindow="-120" windowWidth="38640" windowHeight="21120" xr2:uid="{8705892D-3A69-4596-B182-ACFD4294CD39}"/>
  </bookViews>
  <sheets>
    <sheet name="P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1" l="1"/>
  <c r="G29" i="1" l="1"/>
  <c r="C9" i="1" s="1"/>
  <c r="C8" i="1"/>
</calcChain>
</file>

<file path=xl/sharedStrings.xml><?xml version="1.0" encoding="utf-8"?>
<sst xmlns="http://schemas.openxmlformats.org/spreadsheetml/2006/main" count="73" uniqueCount="50">
  <si>
    <t xml:space="preserve">Nr 
pomomieszczenia
i rodzaj
</t>
  </si>
  <si>
    <t xml:space="preserve">L.p.
</t>
  </si>
  <si>
    <t xml:space="preserve">Zakres robót budowlanych
</t>
  </si>
  <si>
    <t xml:space="preserve">Przedmiar
robót
</t>
  </si>
  <si>
    <t xml:space="preserve">Jednostka
przedmiaru robót
</t>
  </si>
  <si>
    <t xml:space="preserve">Wartość kosztorysowa robót [zł]
</t>
  </si>
  <si>
    <t>Cena jedostkowa roboty budowlanej podstawowej netto [zł]</t>
  </si>
  <si>
    <t>Nazwa zamówienia:</t>
  </si>
  <si>
    <t>Lokalizacja:</t>
  </si>
  <si>
    <t>Zamawiający:</t>
  </si>
  <si>
    <t>Imię i nazwisko osoby sporządzającej kosztorys:</t>
  </si>
  <si>
    <t>Najwyższa Izba Kontroli
ul. Filtrowa 57
02-056 Warszawa</t>
  </si>
  <si>
    <t>Data opracowania:</t>
  </si>
  <si>
    <t>…</t>
  </si>
  <si>
    <t>Wartość kosztorysowa robót 
w zł (netto):</t>
  </si>
  <si>
    <t>Wartość kosztorysowa robót 
w zł (brutto - Vat 23%):</t>
  </si>
  <si>
    <t xml:space="preserve">
Kody CPV:
</t>
  </si>
  <si>
    <t>kpl.</t>
  </si>
  <si>
    <t>Suma kosztów (netto)</t>
  </si>
  <si>
    <t>Suma kosztów (brutto)</t>
  </si>
  <si>
    <t xml:space="preserve">45311200-2 Roboty w zakresie instalacji elektrycznych </t>
  </si>
  <si>
    <t>Kalkulacja własna:
Pomiary kontrolne elektryczne - kpl.</t>
  </si>
  <si>
    <t>Kalkulacja własna:
Utylizacja zdemontowanych opraw oświetlenia awaryjnego i ewakuacyjnego - p. II</t>
  </si>
  <si>
    <t>Łódź, ul. Kilińskiego 210</t>
  </si>
  <si>
    <t>Kalkulacja własna:
Demontaż istniejących opraw oświetlenia awaryjnego i ewakuacyjnego - p. II</t>
  </si>
  <si>
    <t>Pomiary kontrolne elektryczne w zakresie natężenia oświetlenia, izolacji obwodów elektrycznych i ochrony od porażeń prądem elektrycznym - kpl.</t>
  </si>
  <si>
    <t>Korytarz / Piętro II</t>
  </si>
  <si>
    <t>Projekt wykonawczy wraz z uzgodnieniem z rzeczoznawcą ds. Przeciwpożarowych dla oświetlenia awaryjnego i ewakuacyjnego - kpl.</t>
  </si>
  <si>
    <t>Dokumentacja projektowa:
Wykonanie Projektu wykonawczego dla wymiany oświetlenia awaryjnego i ewakuacyjnego</t>
  </si>
  <si>
    <t>Oświetlenie awaryjne ewakuacyjne z nowym okablowaniem i zabezpieczeniem w rozdzielnicy - p. II kpl.</t>
  </si>
  <si>
    <t>Korytarz / Piętro I</t>
  </si>
  <si>
    <t>Kalkulacja własna:
Demontaż istniejących opraw oświetlenia awaryjnego i ewakuacyjnego - p. I</t>
  </si>
  <si>
    <t>Kalkulacja własna:
Utylizacja zdemontowanych opraw oświetlenia awaryjnego i ewakuacyjnego - p. I</t>
  </si>
  <si>
    <t>Oświetlenie awaryjne ewakuacyjne z nowym okablowaniem i zabezpieczeniem w rozdzielnicy - p. I kpl.</t>
  </si>
  <si>
    <t>Korytarz / Parter</t>
  </si>
  <si>
    <t>Oświetlenie awaryjne ewakuacyjne z nowym okablowaniem i zabezpieczeniem w rozdzielnicy - parter kpl.</t>
  </si>
  <si>
    <t>Korytarz / Piwnica</t>
  </si>
  <si>
    <t>Kalkulacja własna:
Demontaż istniejących opraw oświetlenia awaryjnego i ewakuacyjnego - parter</t>
  </si>
  <si>
    <t>Kalkulacja własna:
Utylizacja zdemontowanych opraw oświetlenia awaryjnego i ewakuacyjnego - parter</t>
  </si>
  <si>
    <t>Kalkulacja własna:
Demontaż istniejących opraw oświetlenia awaryjnego i ewakuacyjnego - piwnica</t>
  </si>
  <si>
    <t>Kalkulacja własna:
Utylizacja zdemontowanych opraw oświetlenia awaryjnego i ewakuacyjnego - piwnica</t>
  </si>
  <si>
    <t>Oświetlenie awaryjne ewakuacyjne z nowym okablowaniem i zabezpieczeniem w rozdzielnicy - piwnica kpl.</t>
  </si>
  <si>
    <t>04.03.2026 r.</t>
  </si>
  <si>
    <t>Kalkulacja własna:  Dostawa i montaż</t>
  </si>
  <si>
    <t xml:space="preserve">Piotr Laszuk - Biuro Administracyjno-Gospodarcze </t>
  </si>
  <si>
    <t xml:space="preserve">Kalkulacja własna:
Montaż nowych opraw oświetleniowych LED z dostosowaniem okablowania oraz pracami towarzyszącymi.
Oprawa LED awaryjne i ewakuacyjne wg obliczeń fotometrycznych i wymagań PFU	</t>
  </si>
  <si>
    <t xml:space="preserve">Kalkulacja własna:
Montaż nowych opraw oświetleniowych LED z dostosowaniem okablowania oraz pracami towarzyszącymi.                                                Oprawa LED awaryjne i ewakuacyjne wg obliczeń fotometrycznych i wymagań PFU	</t>
  </si>
  <si>
    <t xml:space="preserve">Wymiana oświetlenia awaryjnego i ewakuacyjnego w  Łódzkiej Delegaturze NIK w Łodzi </t>
  </si>
  <si>
    <t>Centrala monitorująca wraz z centralną baterią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</si>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</sst>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1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1" fontId="1" fillId="0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center" wrapText="1"/>
    </xf>
    <xf numFmtId="164" fontId="1" fillId="0" borderId="5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0" fillId="0" borderId="6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left" wrapText="1"/>
    </xf>
    <xf numFmtId="1" fontId="1" fillId="0" borderId="6" xfId="0" applyNumberFormat="1" applyFont="1" applyFill="1" applyBorder="1" applyAlignment="1">
      <alignment horizontal="center" wrapText="1"/>
    </xf>
    <xf numFmtId="164" fontId="0" fillId="0" borderId="6" xfId="0" applyNumberFormat="1" applyFont="1" applyFill="1" applyBorder="1" applyAlignment="1">
      <alignment horizontal="center" wrapText="1"/>
    </xf>
    <xf numFmtId="164" fontId="1" fillId="0" borderId="6" xfId="0" applyNumberFormat="1" applyFont="1" applyFill="1" applyBorder="1" applyAlignment="1">
      <alignment horizontal="center" wrapText="1"/>
    </xf>
    <xf numFmtId="1" fontId="1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wrapText="1"/>
    </xf>
    <xf numFmtId="164" fontId="0" fillId="0" borderId="2" xfId="0" applyNumberForma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/>
    </xf>
    <xf numFmtId="164" fontId="7" fillId="0" borderId="5" xfId="0" applyNumberFormat="1" applyFont="1" applyFill="1" applyBorder="1"/>
    <xf numFmtId="0" fontId="0" fillId="0" borderId="3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0" fontId="0" fillId="0" borderId="2" xfId="0" applyFill="1" applyBorder="1"/>
    <xf numFmtId="0" fontId="0" fillId="0" borderId="10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1" fillId="0" borderId="10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right" wrapText="1"/>
    </xf>
    <xf numFmtId="0" fontId="4" fillId="0" borderId="8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E7792-2406-43DA-93CE-43D63065BB1F}">
  <sheetPr>
    <pageSetUpPr fitToPage="1"/>
  </sheetPr>
  <dimension ref="A1:G29"/>
  <sheetViews>
    <sheetView tabSelected="1" zoomScaleNormal="100" zoomScaleSheetLayoutView="100" zoomScalePageLayoutView="50" workbookViewId="0">
      <selection activeCell="K14" sqref="K14"/>
    </sheetView>
  </sheetViews>
  <sheetFormatPr defaultRowHeight="15" x14ac:dyDescent="0.25"/>
  <cols>
    <col min="1" max="1" width="9.140625" style="3"/>
    <col min="2" max="2" width="26.42578125" style="4" customWidth="1"/>
    <col min="3" max="3" width="41.7109375" style="2" customWidth="1"/>
    <col min="4" max="4" width="11.140625" style="5" customWidth="1"/>
    <col min="5" max="5" width="11.7109375" style="3" customWidth="1"/>
    <col min="6" max="6" width="14" style="6" customWidth="1"/>
    <col min="7" max="7" width="24.5703125" style="6" customWidth="1"/>
    <col min="8" max="16384" width="9.140625" style="2"/>
  </cols>
  <sheetData>
    <row r="1" spans="1:7" ht="21" x14ac:dyDescent="0.35">
      <c r="A1" s="44" t="s">
        <v>49</v>
      </c>
      <c r="B1" s="45"/>
      <c r="C1" s="45"/>
      <c r="D1" s="45"/>
      <c r="E1" s="45"/>
      <c r="F1" s="45"/>
      <c r="G1" s="45"/>
    </row>
    <row r="2" spans="1:7" ht="13.5" customHeight="1" x14ac:dyDescent="0.35">
      <c r="A2" s="44"/>
      <c r="B2" s="45"/>
      <c r="C2" s="45"/>
      <c r="D2" s="45"/>
      <c r="E2" s="45"/>
      <c r="F2" s="45"/>
      <c r="G2" s="45"/>
    </row>
    <row r="3" spans="1:7" ht="42" customHeight="1" x14ac:dyDescent="0.3">
      <c r="A3" s="35" t="s">
        <v>7</v>
      </c>
      <c r="B3" s="35"/>
      <c r="C3" s="37" t="s">
        <v>47</v>
      </c>
      <c r="D3" s="37"/>
      <c r="E3" s="37"/>
      <c r="F3" s="37"/>
      <c r="G3" s="37"/>
    </row>
    <row r="4" spans="1:7" ht="25.5" customHeight="1" x14ac:dyDescent="0.25">
      <c r="A4" s="35" t="s">
        <v>8</v>
      </c>
      <c r="B4" s="35"/>
      <c r="C4" s="41" t="s">
        <v>23</v>
      </c>
      <c r="D4" s="41"/>
      <c r="E4" s="41"/>
      <c r="F4" s="41"/>
      <c r="G4" s="41"/>
    </row>
    <row r="5" spans="1:7" ht="29.25" customHeight="1" x14ac:dyDescent="0.25">
      <c r="A5" s="36" t="s">
        <v>16</v>
      </c>
      <c r="B5" s="35"/>
      <c r="C5" s="42" t="s">
        <v>20</v>
      </c>
      <c r="D5" s="42"/>
      <c r="E5" s="42"/>
      <c r="F5" s="42"/>
      <c r="G5" s="42"/>
    </row>
    <row r="6" spans="1:7" ht="44.25" customHeight="1" x14ac:dyDescent="0.25">
      <c r="A6" s="35" t="s">
        <v>9</v>
      </c>
      <c r="B6" s="35"/>
      <c r="C6" s="38" t="s">
        <v>11</v>
      </c>
      <c r="D6" s="38"/>
      <c r="E6" s="38"/>
      <c r="F6" s="38"/>
      <c r="G6" s="38"/>
    </row>
    <row r="7" spans="1:7" ht="29.25" customHeight="1" x14ac:dyDescent="0.25">
      <c r="A7" s="36" t="s">
        <v>10</v>
      </c>
      <c r="B7" s="36"/>
      <c r="C7" s="41" t="s">
        <v>44</v>
      </c>
      <c r="D7" s="41"/>
      <c r="E7" s="41"/>
      <c r="F7" s="41"/>
      <c r="G7" s="41"/>
    </row>
    <row r="8" spans="1:7" ht="36" customHeight="1" x14ac:dyDescent="0.35">
      <c r="A8" s="36" t="s">
        <v>14</v>
      </c>
      <c r="B8" s="36"/>
      <c r="C8" s="39">
        <f>G28</f>
        <v>0</v>
      </c>
      <c r="D8" s="43"/>
      <c r="E8" s="43"/>
      <c r="F8" s="43"/>
      <c r="G8" s="43"/>
    </row>
    <row r="9" spans="1:7" ht="36" customHeight="1" x14ac:dyDescent="0.35">
      <c r="A9" s="36" t="s">
        <v>15</v>
      </c>
      <c r="B9" s="36"/>
      <c r="C9" s="39">
        <f>G29</f>
        <v>0</v>
      </c>
      <c r="D9" s="40"/>
      <c r="E9" s="40"/>
      <c r="F9" s="40"/>
      <c r="G9" s="40"/>
    </row>
    <row r="10" spans="1:7" ht="29.25" customHeight="1" x14ac:dyDescent="0.25">
      <c r="A10" s="36" t="s">
        <v>12</v>
      </c>
      <c r="B10" s="36"/>
      <c r="C10" s="38" t="s">
        <v>42</v>
      </c>
      <c r="D10" s="38"/>
      <c r="E10" s="38"/>
      <c r="F10" s="38"/>
      <c r="G10" s="38"/>
    </row>
    <row r="11" spans="1:7" ht="28.5" customHeight="1" thickBot="1" x14ac:dyDescent="0.3"/>
    <row r="12" spans="1:7" s="12" customFormat="1" ht="97.5" customHeight="1" thickBot="1" x14ac:dyDescent="0.3">
      <c r="A12" s="7" t="s">
        <v>1</v>
      </c>
      <c r="B12" s="8" t="s">
        <v>0</v>
      </c>
      <c r="C12" s="8" t="s">
        <v>2</v>
      </c>
      <c r="D12" s="9" t="s">
        <v>3</v>
      </c>
      <c r="E12" s="8" t="s">
        <v>4</v>
      </c>
      <c r="F12" s="10" t="s">
        <v>6</v>
      </c>
      <c r="G12" s="11" t="s">
        <v>5</v>
      </c>
    </row>
    <row r="13" spans="1:7" ht="45" x14ac:dyDescent="0.25">
      <c r="A13" s="13">
        <v>1</v>
      </c>
      <c r="B13" s="14" t="s">
        <v>36</v>
      </c>
      <c r="C13" s="14" t="s">
        <v>39</v>
      </c>
      <c r="D13" s="15">
        <v>12</v>
      </c>
      <c r="E13" s="13" t="s">
        <v>17</v>
      </c>
      <c r="F13" s="16"/>
      <c r="G13" s="17"/>
    </row>
    <row r="14" spans="1:7" ht="60" x14ac:dyDescent="0.25">
      <c r="A14" s="13">
        <v>2</v>
      </c>
      <c r="B14" s="14" t="s">
        <v>36</v>
      </c>
      <c r="C14" s="14" t="s">
        <v>40</v>
      </c>
      <c r="D14" s="15">
        <v>12</v>
      </c>
      <c r="E14" s="13" t="s">
        <v>17</v>
      </c>
      <c r="F14" s="16"/>
      <c r="G14" s="17"/>
    </row>
    <row r="15" spans="1:7" ht="103.5" customHeight="1" x14ac:dyDescent="0.25">
      <c r="A15" s="13">
        <v>3</v>
      </c>
      <c r="B15" s="14" t="s">
        <v>41</v>
      </c>
      <c r="C15" s="1" t="s">
        <v>45</v>
      </c>
      <c r="D15" s="18">
        <v>12</v>
      </c>
      <c r="E15" s="19" t="s">
        <v>17</v>
      </c>
      <c r="F15" s="20"/>
      <c r="G15" s="21"/>
    </row>
    <row r="16" spans="1:7" ht="45" x14ac:dyDescent="0.25">
      <c r="A16" s="13">
        <v>4</v>
      </c>
      <c r="B16" s="14" t="s">
        <v>34</v>
      </c>
      <c r="C16" s="14" t="s">
        <v>37</v>
      </c>
      <c r="D16" s="15">
        <v>12</v>
      </c>
      <c r="E16" s="13" t="s">
        <v>17</v>
      </c>
      <c r="F16" s="16"/>
      <c r="G16" s="17"/>
    </row>
    <row r="17" spans="1:7" ht="60" x14ac:dyDescent="0.25">
      <c r="A17" s="13">
        <v>5</v>
      </c>
      <c r="B17" s="14" t="s">
        <v>34</v>
      </c>
      <c r="C17" s="14" t="s">
        <v>38</v>
      </c>
      <c r="D17" s="15">
        <v>12</v>
      </c>
      <c r="E17" s="13" t="s">
        <v>17</v>
      </c>
      <c r="F17" s="16"/>
      <c r="G17" s="17"/>
    </row>
    <row r="18" spans="1:7" ht="98.25" customHeight="1" x14ac:dyDescent="0.25">
      <c r="A18" s="13">
        <v>6</v>
      </c>
      <c r="B18" s="14" t="s">
        <v>35</v>
      </c>
      <c r="C18" s="1" t="s">
        <v>45</v>
      </c>
      <c r="D18" s="18">
        <v>12</v>
      </c>
      <c r="E18" s="19" t="s">
        <v>17</v>
      </c>
      <c r="F18" s="20"/>
      <c r="G18" s="21"/>
    </row>
    <row r="19" spans="1:7" ht="45" x14ac:dyDescent="0.25">
      <c r="A19" s="13">
        <v>7</v>
      </c>
      <c r="B19" s="14" t="s">
        <v>30</v>
      </c>
      <c r="C19" s="14" t="s">
        <v>31</v>
      </c>
      <c r="D19" s="15">
        <v>14</v>
      </c>
      <c r="E19" s="13" t="s">
        <v>17</v>
      </c>
      <c r="F19" s="16"/>
      <c r="G19" s="17"/>
    </row>
    <row r="20" spans="1:7" ht="60" x14ac:dyDescent="0.25">
      <c r="A20" s="13">
        <v>8</v>
      </c>
      <c r="B20" s="14" t="s">
        <v>30</v>
      </c>
      <c r="C20" s="14" t="s">
        <v>32</v>
      </c>
      <c r="D20" s="15">
        <v>14</v>
      </c>
      <c r="E20" s="13" t="s">
        <v>17</v>
      </c>
      <c r="F20" s="16"/>
      <c r="G20" s="17"/>
    </row>
    <row r="21" spans="1:7" ht="90" x14ac:dyDescent="0.25">
      <c r="A21" s="13">
        <v>9</v>
      </c>
      <c r="B21" s="14" t="s">
        <v>33</v>
      </c>
      <c r="C21" s="1" t="s">
        <v>46</v>
      </c>
      <c r="D21" s="18">
        <v>14</v>
      </c>
      <c r="E21" s="19" t="s">
        <v>17</v>
      </c>
      <c r="F21" s="20"/>
      <c r="G21" s="21"/>
    </row>
    <row r="22" spans="1:7" ht="45" x14ac:dyDescent="0.25">
      <c r="A22" s="13">
        <v>10</v>
      </c>
      <c r="B22" s="14" t="s">
        <v>26</v>
      </c>
      <c r="C22" s="14" t="s">
        <v>24</v>
      </c>
      <c r="D22" s="15">
        <v>12</v>
      </c>
      <c r="E22" s="13" t="s">
        <v>17</v>
      </c>
      <c r="F22" s="16"/>
      <c r="G22" s="17"/>
    </row>
    <row r="23" spans="1:7" ht="60" x14ac:dyDescent="0.25">
      <c r="A23" s="13">
        <v>11</v>
      </c>
      <c r="B23" s="14" t="s">
        <v>26</v>
      </c>
      <c r="C23" s="14" t="s">
        <v>22</v>
      </c>
      <c r="D23" s="15">
        <v>12</v>
      </c>
      <c r="E23" s="13" t="s">
        <v>17</v>
      </c>
      <c r="F23" s="16"/>
      <c r="G23" s="17"/>
    </row>
    <row r="24" spans="1:7" ht="93.75" customHeight="1" x14ac:dyDescent="0.25">
      <c r="A24" s="13">
        <v>12</v>
      </c>
      <c r="B24" s="14" t="s">
        <v>29</v>
      </c>
      <c r="C24" s="1" t="s">
        <v>45</v>
      </c>
      <c r="D24" s="18">
        <v>12</v>
      </c>
      <c r="E24" s="19" t="s">
        <v>17</v>
      </c>
      <c r="F24" s="20"/>
      <c r="G24" s="21"/>
    </row>
    <row r="25" spans="1:7" ht="35.25" customHeight="1" x14ac:dyDescent="0.25">
      <c r="A25" s="13">
        <v>13</v>
      </c>
      <c r="B25" s="1" t="s">
        <v>48</v>
      </c>
      <c r="C25" s="28" t="s">
        <v>43</v>
      </c>
      <c r="D25" s="30">
        <v>1</v>
      </c>
      <c r="E25" s="29" t="s">
        <v>17</v>
      </c>
      <c r="F25" s="31"/>
      <c r="G25" s="32"/>
    </row>
    <row r="26" spans="1:7" ht="90.75" customHeight="1" x14ac:dyDescent="0.25">
      <c r="A26" s="13">
        <v>14</v>
      </c>
      <c r="B26" s="1" t="s">
        <v>28</v>
      </c>
      <c r="C26" s="22" t="s">
        <v>27</v>
      </c>
      <c r="D26" s="18">
        <v>1</v>
      </c>
      <c r="E26" s="19" t="s">
        <v>17</v>
      </c>
      <c r="F26" s="20"/>
      <c r="G26" s="21"/>
    </row>
    <row r="27" spans="1:7" ht="113.25" customHeight="1" thickBot="1" x14ac:dyDescent="0.3">
      <c r="A27" s="13">
        <v>15</v>
      </c>
      <c r="B27" s="1" t="s">
        <v>25</v>
      </c>
      <c r="C27" s="22" t="s">
        <v>21</v>
      </c>
      <c r="D27" s="18">
        <v>1</v>
      </c>
      <c r="E27" s="19" t="s">
        <v>17</v>
      </c>
      <c r="F27" s="20"/>
      <c r="G27" s="21"/>
    </row>
    <row r="28" spans="1:7" ht="27.95" customHeight="1" thickBot="1" x14ac:dyDescent="0.4">
      <c r="A28" s="33" t="s">
        <v>18</v>
      </c>
      <c r="B28" s="34"/>
      <c r="C28" s="34"/>
      <c r="D28" s="34"/>
      <c r="E28" s="23" t="s">
        <v>13</v>
      </c>
      <c r="F28" s="24" t="s">
        <v>13</v>
      </c>
      <c r="G28" s="25">
        <f>SUM(G13:G27)</f>
        <v>0</v>
      </c>
    </row>
    <row r="29" spans="1:7" ht="27.95" customHeight="1" thickBot="1" x14ac:dyDescent="0.4">
      <c r="A29" s="33" t="s">
        <v>19</v>
      </c>
      <c r="B29" s="34"/>
      <c r="C29" s="34"/>
      <c r="D29" s="34"/>
      <c r="E29" s="26" t="s">
        <v>13</v>
      </c>
      <c r="F29" s="27" t="s">
        <v>13</v>
      </c>
      <c r="G29" s="25">
        <f>G28*1.23</f>
        <v>0</v>
      </c>
    </row>
  </sheetData>
  <mergeCells count="20">
    <mergeCell ref="C8:G8"/>
    <mergeCell ref="A1:G1"/>
    <mergeCell ref="A2:G2"/>
    <mergeCell ref="A28:D28"/>
    <mergeCell ref="A29:D29"/>
    <mergeCell ref="A3:B3"/>
    <mergeCell ref="A4:B4"/>
    <mergeCell ref="A5:B5"/>
    <mergeCell ref="A6:B6"/>
    <mergeCell ref="C3:G3"/>
    <mergeCell ref="A10:B10"/>
    <mergeCell ref="C10:G10"/>
    <mergeCell ref="A9:B9"/>
    <mergeCell ref="C9:G9"/>
    <mergeCell ref="C4:G4"/>
    <mergeCell ref="C5:G5"/>
    <mergeCell ref="C6:G6"/>
    <mergeCell ref="C7:G7"/>
    <mergeCell ref="A7:B7"/>
    <mergeCell ref="A8:B8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3" fitToHeight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Rokicki Sylwester</dc:creator>
  <cp:lastModifiedBy>Laszuk Piotr</cp:lastModifiedBy>
  <cp:lastPrinted>2024-11-04T11:34:52Z</cp:lastPrinted>
  <dcterms:created xsi:type="dcterms:W3CDTF">2024-09-03T06:58:16Z</dcterms:created>
  <dcterms:modified xsi:type="dcterms:W3CDTF">2026-03-18T15:22:50Z</dcterms:modified>
</cp:coreProperties>
</file>